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45" windowWidth="15600" windowHeight="7695"/>
  </bookViews>
  <sheets>
    <sheet name="приложение №1" sheetId="14" r:id="rId1"/>
  </sheets>
  <definedNames>
    <definedName name="_xlnm.Print_Area" localSheetId="0">'приложение №1'!$A$1:$H$21</definedName>
  </definedNames>
  <calcPr calcId="124519"/>
</workbook>
</file>

<file path=xl/calcChain.xml><?xml version="1.0" encoding="utf-8"?>
<calcChain xmlns="http://schemas.openxmlformats.org/spreadsheetml/2006/main">
  <c r="G19" i="14"/>
  <c r="G18"/>
  <c r="G17"/>
  <c r="G16"/>
  <c r="G15"/>
  <c r="G14"/>
  <c r="G13"/>
  <c r="G12"/>
  <c r="G11"/>
  <c r="G10"/>
  <c r="F9"/>
  <c r="G9" s="1"/>
  <c r="F8"/>
  <c r="G8" s="1"/>
  <c r="G7"/>
</calcChain>
</file>

<file path=xl/sharedStrings.xml><?xml version="1.0" encoding="utf-8"?>
<sst xmlns="http://schemas.openxmlformats.org/spreadsheetml/2006/main" count="47" uniqueCount="25">
  <si>
    <t>шт</t>
  </si>
  <si>
    <t>уп</t>
  </si>
  <si>
    <t>Ед.измер.</t>
  </si>
  <si>
    <t>пакет</t>
  </si>
  <si>
    <t>Характеристика</t>
  </si>
  <si>
    <t>№ Лота</t>
  </si>
  <si>
    <t>Приложение №1</t>
  </si>
  <si>
    <t xml:space="preserve">Международное непатентованное название </t>
  </si>
  <si>
    <t xml:space="preserve">Кол-во </t>
  </si>
  <si>
    <t>Цена</t>
  </si>
  <si>
    <t>Сумма</t>
  </si>
  <si>
    <t xml:space="preserve">Гемодиализный раствор   Prismasol 2-5л производство Gambro Dasco S.p.A. Италия </t>
  </si>
  <si>
    <t>Кетгут простой ,условный номер  №2(м6)-75см с иглой 45см</t>
  </si>
  <si>
    <t>Кетгут 3/0 (3)-75см с иглой 25мм</t>
  </si>
  <si>
    <t>Крепированная бумага стандартная и мягкая (для паровой и газовой стерилиз.120см*120см)№1000</t>
  </si>
  <si>
    <t>Мешок дренажный (сливной) модель SP 418   производство Gambro Dasco S.p.A., Италия</t>
  </si>
  <si>
    <t xml:space="preserve">Раствор антикоагулянта "Призмоцитрате 10/2"  (Prismocitrate 10/2) производство Gambro Dasco S.p.A., Италия,  </t>
  </si>
  <si>
    <t>Стерильные пробирки для взятия бакпосева с пластиковым стерженем</t>
  </si>
  <si>
    <t>Устройство гемодиафильтрации "PRISMAFLEX" вариации HF 1400 SET производства  Gambro Industries Франция</t>
  </si>
  <si>
    <t>Чулки эластические Тромбексин - 18 "Медивен"</t>
  </si>
  <si>
    <t>пара</t>
  </si>
  <si>
    <t xml:space="preserve">Нить хирургическая  шелк, длиной 75см,с иглой 40мм №  1(метрик 4) </t>
  </si>
  <si>
    <t>Защитные очки  для глаз хирургам</t>
  </si>
  <si>
    <t>Зонд силиконовый для тотальной декомпресии ЖКТ с наконечником в виде оливы d-5-6мм L-3метра (Зонд Шалькова)</t>
  </si>
  <si>
    <t>Зонд для энтерального питания №4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</si>
</sst>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_-;\-* #,##0_-;_-* \-??_-;_-@_-"/>
  </numFmts>
  <fonts count="15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>
      <alignment horizontal="left"/>
    </xf>
    <xf numFmtId="0" fontId="2" fillId="0" borderId="0">
      <alignment horizontal="center"/>
    </xf>
    <xf numFmtId="0" fontId="3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>
      <alignment horizontal="center"/>
    </xf>
  </cellStyleXfs>
  <cellXfs count="24">
    <xf numFmtId="0" fontId="0" fillId="0" borderId="0" xfId="0"/>
    <xf numFmtId="0" fontId="5" fillId="0" borderId="0" xfId="0" applyFont="1" applyAlignment="1">
      <alignment horizontal="left" vertical="top"/>
    </xf>
    <xf numFmtId="0" fontId="5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7" fillId="0" borderId="0" xfId="0" applyFont="1" applyAlignment="1">
      <alignment horizontal="left" vertical="top"/>
    </xf>
    <xf numFmtId="0" fontId="9" fillId="0" borderId="1" xfId="5" applyFont="1" applyFill="1" applyBorder="1" applyAlignment="1">
      <alignment horizontal="left" vertical="top" wrapText="1"/>
    </xf>
    <xf numFmtId="165" fontId="9" fillId="0" borderId="1" xfId="9" applyNumberFormat="1" applyFont="1" applyFill="1" applyBorder="1" applyAlignment="1" applyProtection="1">
      <alignment horizontal="left" vertical="top" wrapText="1"/>
    </xf>
    <xf numFmtId="4" fontId="10" fillId="0" borderId="1" xfId="5" applyNumberFormat="1" applyFont="1" applyFill="1" applyBorder="1" applyAlignment="1">
      <alignment horizontal="left" vertical="top" wrapText="1"/>
    </xf>
    <xf numFmtId="0" fontId="11" fillId="0" borderId="1" xfId="5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/>
    </xf>
    <xf numFmtId="0" fontId="12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 applyProtection="1">
      <alignment horizontal="left" vertical="top" wrapText="1"/>
      <protection locked="0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11" applyFont="1" applyFill="1" applyBorder="1" applyAlignment="1" applyProtection="1">
      <alignment horizontal="left" vertical="top" wrapText="1"/>
    </xf>
    <xf numFmtId="0" fontId="14" fillId="0" borderId="1" xfId="2" applyFont="1" applyFill="1" applyBorder="1" applyAlignment="1" applyProtection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3" fontId="13" fillId="0" borderId="0" xfId="0" applyNumberFormat="1" applyFont="1" applyBorder="1" applyAlignment="1">
      <alignment horizontal="left" vertical="top" wrapText="1"/>
    </xf>
    <xf numFmtId="4" fontId="12" fillId="0" borderId="1" xfId="0" applyNumberFormat="1" applyFont="1" applyFill="1" applyBorder="1" applyAlignment="1">
      <alignment horizontal="left" vertical="top" wrapText="1"/>
    </xf>
    <xf numFmtId="165" fontId="14" fillId="0" borderId="1" xfId="10" applyNumberFormat="1" applyFont="1" applyFill="1" applyBorder="1" applyAlignment="1" applyProtection="1">
      <alignment horizontal="left" vertical="top" wrapText="1"/>
      <protection locked="0"/>
    </xf>
    <xf numFmtId="4" fontId="14" fillId="0" borderId="1" xfId="0" applyNumberFormat="1" applyFont="1" applyFill="1" applyBorder="1" applyAlignment="1">
      <alignment horizontal="left" vertical="top" wrapText="1"/>
    </xf>
    <xf numFmtId="2" fontId="12" fillId="0" borderId="1" xfId="0" applyNumberFormat="1" applyFont="1" applyFill="1" applyBorder="1" applyAlignment="1">
      <alignment horizontal="left" vertical="top" wrapText="1"/>
    </xf>
  </cellXfs>
  <cellStyles count="12">
    <cellStyle name="Обычный" xfId="0" builtinId="0"/>
    <cellStyle name="Обычный 12" xfId="4"/>
    <cellStyle name="Обычный 2" xfId="5"/>
    <cellStyle name="Обычный 3" xfId="1"/>
    <cellStyle name="Обычный 3 2" xfId="6"/>
    <cellStyle name="Обычный 4" xfId="3"/>
    <cellStyle name="Обычный_Лист1" xfId="11"/>
    <cellStyle name="Стиль 1" xfId="2"/>
    <cellStyle name="Стиль 1 2" xfId="8"/>
    <cellStyle name="Стиль 1 3" xfId="7"/>
    <cellStyle name="Финансовый" xfId="10" builtinId="3"/>
    <cellStyle name="Финансовый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21"/>
  <sheetViews>
    <sheetView tabSelected="1" view="pageBreakPreview" zoomScale="60" workbookViewId="0">
      <selection activeCell="D12" sqref="D12"/>
    </sheetView>
  </sheetViews>
  <sheetFormatPr defaultRowHeight="15"/>
  <cols>
    <col min="1" max="1" width="7.85546875" customWidth="1"/>
    <col min="2" max="2" width="52.85546875" customWidth="1"/>
    <col min="3" max="3" width="50.85546875" customWidth="1"/>
    <col min="4" max="4" width="16.42578125" customWidth="1"/>
    <col min="5" max="5" width="10.7109375" customWidth="1"/>
    <col min="6" max="6" width="13.140625" customWidth="1"/>
    <col min="7" max="7" width="14.140625" customWidth="1"/>
  </cols>
  <sheetData>
    <row r="3" spans="1:7">
      <c r="A3" s="1"/>
      <c r="B3" s="4"/>
      <c r="C3" s="4"/>
      <c r="D3" s="4"/>
      <c r="E3" s="4"/>
      <c r="F3" s="4"/>
      <c r="G3" s="4"/>
    </row>
    <row r="4" spans="1:7">
      <c r="A4" s="1"/>
      <c r="B4" s="6" t="s">
        <v>6</v>
      </c>
      <c r="C4" s="4"/>
      <c r="D4" s="4"/>
      <c r="E4" s="4"/>
      <c r="F4" s="4"/>
      <c r="G4" s="4"/>
    </row>
    <row r="5" spans="1:7">
      <c r="A5" s="2"/>
      <c r="B5" s="3"/>
      <c r="C5" s="3"/>
      <c r="D5" s="3"/>
      <c r="E5" s="3"/>
      <c r="F5" s="3"/>
      <c r="G5" s="3"/>
    </row>
    <row r="6" spans="1:7" ht="51" customHeight="1">
      <c r="A6" s="10" t="s">
        <v>5</v>
      </c>
      <c r="B6" s="7" t="s">
        <v>7</v>
      </c>
      <c r="C6" s="7" t="s">
        <v>4</v>
      </c>
      <c r="D6" s="7" t="s">
        <v>2</v>
      </c>
      <c r="E6" s="8" t="s">
        <v>8</v>
      </c>
      <c r="F6" s="7" t="s">
        <v>9</v>
      </c>
      <c r="G6" s="9" t="s">
        <v>10</v>
      </c>
    </row>
    <row r="7" spans="1:7" ht="51" customHeight="1">
      <c r="A7" s="11">
        <v>1</v>
      </c>
      <c r="B7" s="12" t="s">
        <v>11</v>
      </c>
      <c r="C7" s="12" t="s">
        <v>11</v>
      </c>
      <c r="D7" s="12" t="s">
        <v>3</v>
      </c>
      <c r="E7" s="12">
        <v>100</v>
      </c>
      <c r="F7" s="20">
        <v>10010</v>
      </c>
      <c r="G7" s="20">
        <f>SUM(E7*F7)</f>
        <v>1001000</v>
      </c>
    </row>
    <row r="8" spans="1:7" ht="31.5">
      <c r="A8" s="11">
        <v>2</v>
      </c>
      <c r="B8" s="13" t="s">
        <v>12</v>
      </c>
      <c r="C8" s="13" t="s">
        <v>12</v>
      </c>
      <c r="D8" s="12" t="s">
        <v>0</v>
      </c>
      <c r="E8" s="21">
        <v>250</v>
      </c>
      <c r="F8" s="22">
        <f>E8+E8*0.1</f>
        <v>275</v>
      </c>
      <c r="G8" s="20">
        <f t="shared" ref="G8:G19" si="0">SUM(E8*F8)</f>
        <v>68750</v>
      </c>
    </row>
    <row r="9" spans="1:7" ht="15.75">
      <c r="A9" s="11">
        <v>3</v>
      </c>
      <c r="B9" s="13" t="s">
        <v>13</v>
      </c>
      <c r="C9" s="13" t="s">
        <v>13</v>
      </c>
      <c r="D9" s="12" t="s">
        <v>0</v>
      </c>
      <c r="E9" s="21">
        <v>400</v>
      </c>
      <c r="F9" s="22">
        <f>E9+E9*0.1</f>
        <v>440</v>
      </c>
      <c r="G9" s="20">
        <f t="shared" si="0"/>
        <v>176000</v>
      </c>
    </row>
    <row r="10" spans="1:7" ht="47.25">
      <c r="A10" s="11">
        <v>4</v>
      </c>
      <c r="B10" s="12" t="s">
        <v>14</v>
      </c>
      <c r="C10" s="12" t="s">
        <v>14</v>
      </c>
      <c r="D10" s="12" t="s">
        <v>0</v>
      </c>
      <c r="E10" s="12">
        <v>5000</v>
      </c>
      <c r="F10" s="20">
        <v>242</v>
      </c>
      <c r="G10" s="20">
        <f t="shared" si="0"/>
        <v>1210000</v>
      </c>
    </row>
    <row r="11" spans="1:7" ht="31.5">
      <c r="A11" s="11">
        <v>5</v>
      </c>
      <c r="B11" s="14" t="s">
        <v>15</v>
      </c>
      <c r="C11" s="14" t="s">
        <v>15</v>
      </c>
      <c r="D11" s="12" t="s">
        <v>0</v>
      </c>
      <c r="E11" s="12">
        <v>5</v>
      </c>
      <c r="F11" s="20">
        <v>6050</v>
      </c>
      <c r="G11" s="20">
        <f t="shared" si="0"/>
        <v>30250</v>
      </c>
    </row>
    <row r="12" spans="1:7" ht="47.25">
      <c r="A12" s="11">
        <v>6</v>
      </c>
      <c r="B12" s="12" t="s">
        <v>16</v>
      </c>
      <c r="C12" s="12" t="s">
        <v>16</v>
      </c>
      <c r="D12" s="12" t="s">
        <v>3</v>
      </c>
      <c r="E12" s="23">
        <v>200</v>
      </c>
      <c r="F12" s="20">
        <v>12320</v>
      </c>
      <c r="G12" s="20">
        <f t="shared" si="0"/>
        <v>2464000</v>
      </c>
    </row>
    <row r="13" spans="1:7" ht="31.5">
      <c r="A13" s="11">
        <v>7</v>
      </c>
      <c r="B13" s="12" t="s">
        <v>17</v>
      </c>
      <c r="C13" s="12" t="s">
        <v>17</v>
      </c>
      <c r="D13" s="12" t="s">
        <v>0</v>
      </c>
      <c r="E13" s="23">
        <v>1290</v>
      </c>
      <c r="F13" s="20">
        <v>40.700000000000003</v>
      </c>
      <c r="G13" s="20">
        <f t="shared" si="0"/>
        <v>52503.000000000007</v>
      </c>
    </row>
    <row r="14" spans="1:7" ht="47.25">
      <c r="A14" s="11">
        <v>8</v>
      </c>
      <c r="B14" s="12" t="s">
        <v>18</v>
      </c>
      <c r="C14" s="12" t="s">
        <v>18</v>
      </c>
      <c r="D14" s="12" t="s">
        <v>0</v>
      </c>
      <c r="E14" s="23">
        <v>10</v>
      </c>
      <c r="F14" s="20">
        <v>127270</v>
      </c>
      <c r="G14" s="20">
        <f t="shared" si="0"/>
        <v>1272700</v>
      </c>
    </row>
    <row r="15" spans="1:7" ht="34.5" customHeight="1">
      <c r="A15" s="11">
        <v>9</v>
      </c>
      <c r="B15" s="12" t="s">
        <v>19</v>
      </c>
      <c r="C15" s="12" t="s">
        <v>19</v>
      </c>
      <c r="D15" s="12" t="s">
        <v>20</v>
      </c>
      <c r="E15" s="23">
        <v>50</v>
      </c>
      <c r="F15" s="20">
        <v>4840</v>
      </c>
      <c r="G15" s="20">
        <f t="shared" si="0"/>
        <v>242000</v>
      </c>
    </row>
    <row r="16" spans="1:7" ht="31.5">
      <c r="A16" s="11">
        <v>10</v>
      </c>
      <c r="B16" s="15" t="s">
        <v>21</v>
      </c>
      <c r="C16" s="15" t="s">
        <v>21</v>
      </c>
      <c r="D16" s="12" t="s">
        <v>1</v>
      </c>
      <c r="E16" s="23">
        <v>200</v>
      </c>
      <c r="F16" s="20">
        <v>273.89999999999998</v>
      </c>
      <c r="G16" s="20">
        <f t="shared" si="0"/>
        <v>54779.999999999993</v>
      </c>
    </row>
    <row r="17" spans="1:7" ht="15.75">
      <c r="A17" s="11">
        <v>11</v>
      </c>
      <c r="B17" s="12" t="s">
        <v>22</v>
      </c>
      <c r="C17" s="12" t="s">
        <v>22</v>
      </c>
      <c r="D17" s="12" t="s">
        <v>0</v>
      </c>
      <c r="E17" s="12">
        <v>20</v>
      </c>
      <c r="F17" s="20">
        <v>300</v>
      </c>
      <c r="G17" s="20">
        <f t="shared" si="0"/>
        <v>6000</v>
      </c>
    </row>
    <row r="18" spans="1:7" ht="59.25" customHeight="1">
      <c r="A18" s="11">
        <v>12</v>
      </c>
      <c r="B18" s="12" t="s">
        <v>23</v>
      </c>
      <c r="C18" s="12" t="s">
        <v>23</v>
      </c>
      <c r="D18" s="12" t="s">
        <v>0</v>
      </c>
      <c r="E18" s="12">
        <v>5</v>
      </c>
      <c r="F18" s="20">
        <v>114</v>
      </c>
      <c r="G18" s="20">
        <f t="shared" si="0"/>
        <v>570</v>
      </c>
    </row>
    <row r="19" spans="1:7" ht="36" customHeight="1">
      <c r="A19" s="11">
        <v>13</v>
      </c>
      <c r="B19" s="16" t="s">
        <v>24</v>
      </c>
      <c r="C19" s="16" t="s">
        <v>24</v>
      </c>
      <c r="D19" s="12" t="s">
        <v>0</v>
      </c>
      <c r="E19" s="12">
        <v>200</v>
      </c>
      <c r="F19" s="20">
        <v>114</v>
      </c>
      <c r="G19" s="20">
        <f t="shared" si="0"/>
        <v>22800</v>
      </c>
    </row>
    <row r="20" spans="1:7" ht="23.25" customHeight="1">
      <c r="A20" s="17"/>
      <c r="B20" s="18"/>
      <c r="C20" s="18"/>
      <c r="D20" s="18"/>
      <c r="E20" s="18"/>
      <c r="F20" s="19"/>
      <c r="G20" s="18"/>
    </row>
    <row r="21" spans="1:7">
      <c r="B21" s="5"/>
      <c r="C21" s="5"/>
      <c r="D21" s="5"/>
      <c r="E21" s="5"/>
      <c r="F21" s="5"/>
      <c r="G21" s="5"/>
    </row>
  </sheetData>
  <pageMargins left="0.7" right="0.7" top="0.75" bottom="0.75" header="0.3" footer="0.3"/>
  <pageSetup paperSize="9" scale="3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Менеджер2</dc:creator>
  <cp:lastModifiedBy>GosZakup</cp:lastModifiedBy>
  <cp:lastPrinted>2019-05-13T05:31:20Z</cp:lastPrinted>
  <dcterms:created xsi:type="dcterms:W3CDTF">2013-02-05T05:57:43Z</dcterms:created>
  <dcterms:modified xsi:type="dcterms:W3CDTF">2019-08-02T02:51:13Z</dcterms:modified>
</cp:coreProperties>
</file>